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102" i="1" l="1"/>
  <c r="J96" i="1"/>
  <c r="I12" i="1"/>
  <c r="H10" i="1" s="1"/>
</calcChain>
</file>

<file path=xl/sharedStrings.xml><?xml version="1.0" encoding="utf-8"?>
<sst xmlns="http://schemas.openxmlformats.org/spreadsheetml/2006/main" count="160" uniqueCount="128">
  <si>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</si>
  <si>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</si>
  <si>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</si>
  <si>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</si>
  <si>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</si>
  <si>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</si>
  <si>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</si>
  <si>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</si>
  <si>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</si>
  <si>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</si>
  <si>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</si>
  <si>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</si>
  <si>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</si>
  <si>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</si>
  <si>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</si>
  <si>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</si>
  <si>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</si>
  <si>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</si>
  <si>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</si>
  <si>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</si>
  <si>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</si>
  <si>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</si>
  <si>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</si>
  <si>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</si>
  <si>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</si>
  <si>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</si>
  <si>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</si>
  <si>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</si>
  <si>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</si>
  <si>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</si>
  <si>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</si>
  <si>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</si>
  <si>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</si>
  <si>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</si>
  <si>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</si>
  <si>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</si>
  <si>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</si>
  <si>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</si>
  <si>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</si>
  <si>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</si>
  <si>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</si>
  <si>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</si>
  <si>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</si>
  <si>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</si>
  <si>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</si>
  <si>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</si>
  <si>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</si>
  <si>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</si>
  <si>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</si>
  <si>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</si>
  <si>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</si>
  <si>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</si>
  <si>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</si>
  <si>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</si>
  <si>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</si>
  <si>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</si>
  <si>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</si>
  <si>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</si>
  <si>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</si>
  <si>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</si>
  <si>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</si>
  <si>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</si>
  <si>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</si>
  <si>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</si>
  <si>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</si>
  <si>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</si>
  <si>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</si>
  <si>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</si>
  <si>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</si>
  <si>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</si>
  <si>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Текущий ремонт общего имущества*</t>
  </si>
  <si>
    <t>ОАО "КТЗ" дог. № Т6-09 от 01.04.11</t>
  </si>
  <si>
    <t>ул. Тельмана, д. 13</t>
  </si>
  <si>
    <t xml:space="preserve">Электроэнергия , используемая в целях содержание общего имущества </t>
  </si>
  <si>
    <t>Обслуживание коллективного прибора учета (КПУ)</t>
  </si>
  <si>
    <t>ООО "Компания Эффективных Технологий"  №22-ОБ/14 от 09.14г.</t>
  </si>
  <si>
    <t>Управление многоквартирным домом, в том числе:</t>
  </si>
  <si>
    <t>мп.</t>
  </si>
  <si>
    <t>электромонтажные работы</t>
  </si>
  <si>
    <t>Остаток денежных средств на 01.01.2023г.</t>
  </si>
  <si>
    <t>ООО "ЖРЭУ 21"</t>
  </si>
  <si>
    <t>ГП"Калугаоблводоканал" дог. №1139 от 23.04.09</t>
  </si>
  <si>
    <t>крыша</t>
  </si>
  <si>
    <t>подвал</t>
  </si>
  <si>
    <t>замена труб канализации</t>
  </si>
  <si>
    <t>замена канализационных труб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</si>
  <si>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</si>
  <si>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</si>
  <si>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</si>
  <si>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</si>
  <si>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</si>
  <si>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</si>
  <si>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</si>
  <si>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</si>
  <si>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</si>
  <si>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01.02.2023 </t>
  </si>
  <si>
    <t>1.5</t>
  </si>
  <si>
    <t>5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</si>
  <si>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</si>
  <si>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</si>
  <si>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</si>
  <si>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33,79                       23,29</t>
  </si>
  <si>
    <t>кв.98</t>
  </si>
  <si>
    <t>покраска газопровода</t>
  </si>
  <si>
    <t>фасад</t>
  </si>
  <si>
    <t>техническое диагностирование внутридомового газового оборудования</t>
  </si>
  <si>
    <t>квартира</t>
  </si>
  <si>
    <t>кв.</t>
  </si>
  <si>
    <t>замена труб ХВС и вентилей</t>
  </si>
  <si>
    <t>кв.69,66</t>
  </si>
  <si>
    <t>смена труб ц.о. и вентилей</t>
  </si>
  <si>
    <t>подвал,чердак кв.52</t>
  </si>
  <si>
    <t>смена труб ц.о.и вентилей</t>
  </si>
  <si>
    <t>чердак,подвал по кв.53</t>
  </si>
  <si>
    <t>замена труб ц.о.</t>
  </si>
  <si>
    <t>чердак-кв.65</t>
  </si>
  <si>
    <t>очистка кровли от снега и наледи с привлечением промыш.альпинистов</t>
  </si>
  <si>
    <t>19.12.223</t>
  </si>
  <si>
    <t>остекление</t>
  </si>
  <si>
    <t>оконные блоки</t>
  </si>
  <si>
    <t>м26,7</t>
  </si>
  <si>
    <t>смена труб и вентилей ц.о.</t>
  </si>
  <si>
    <t>чердак,подвал ,кв.51</t>
  </si>
  <si>
    <t>смена труб ц.о.</t>
  </si>
  <si>
    <t>чердак -кв.63</t>
  </si>
  <si>
    <t>2.</t>
  </si>
  <si>
    <t>Капитальный ремонт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</si>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</sst>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9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8" fillId="0" borderId="15" xfId="0" applyFont="1" applyFill="1" applyBorder="1" applyAlignment="1"/>
    <xf numFmtId="0" fontId="18" fillId="0" borderId="16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9" fillId="0" borderId="2" xfId="0" applyNumberFormat="1" applyFont="1" applyFill="1" applyBorder="1"/>
    <xf numFmtId="4" fontId="9" fillId="0" borderId="2" xfId="0" applyNumberFormat="1" applyFont="1" applyFill="1" applyBorder="1"/>
    <xf numFmtId="4" fontId="12" fillId="0" borderId="0" xfId="0" applyNumberFormat="1" applyFont="1" applyFill="1" applyBorder="1" applyAlignment="1"/>
    <xf numFmtId="0" fontId="20" fillId="0" borderId="14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8" fillId="0" borderId="0" xfId="0" applyFont="1" applyFill="1" applyBorder="1"/>
    <xf numFmtId="0" fontId="5" fillId="0" borderId="2" xfId="0" applyFont="1" applyFill="1" applyBorder="1" applyAlignment="1">
      <alignment wrapText="1"/>
    </xf>
    <xf numFmtId="0" fontId="1" fillId="0" borderId="2" xfId="0" applyFont="1" applyFill="1" applyBorder="1"/>
    <xf numFmtId="4" fontId="1" fillId="0" borderId="0" xfId="0" applyNumberFormat="1" applyFont="1" applyFill="1"/>
    <xf numFmtId="0" fontId="21" fillId="0" borderId="0" xfId="1" applyFont="1" applyFill="1" applyAlignment="1" applyProtection="1"/>
    <xf numFmtId="0" fontId="9" fillId="0" borderId="2" xfId="0" applyFont="1" applyFill="1" applyBorder="1" applyAlignment="1">
      <alignment wrapText="1"/>
    </xf>
    <xf numFmtId="0" fontId="22" fillId="0" borderId="16" xfId="0" applyFont="1" applyFill="1" applyBorder="1" applyAlignment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wrapText="1"/>
    </xf>
    <xf numFmtId="165" fontId="7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4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14" fontId="5" fillId="0" borderId="2" xfId="0" applyNumberFormat="1" applyFont="1" applyFill="1" applyBorder="1" applyAlignment="1">
      <alignment horizontal="right"/>
    </xf>
    <xf numFmtId="14" fontId="24" fillId="0" borderId="2" xfId="0" applyNumberFormat="1" applyFont="1" applyFill="1" applyBorder="1"/>
    <xf numFmtId="0" fontId="24" fillId="0" borderId="2" xfId="0" applyFont="1" applyFill="1" applyBorder="1" applyAlignment="1">
      <alignment horizontal="center"/>
    </xf>
    <xf numFmtId="0" fontId="24" fillId="0" borderId="2" xfId="0" applyFont="1" applyFill="1" applyBorder="1"/>
    <xf numFmtId="4" fontId="24" fillId="0" borderId="2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20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4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 wrapText="1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8;&#1077;&#1083;&#1100;&#1084;&#1072;&#1085;&#1072;%2013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B10">
            <v>4452.1000000000004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9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30.85546875" style="3" customWidth="1"/>
    <col min="3" max="3" width="8.5703125" style="3" customWidth="1"/>
    <col min="4" max="4" width="14" style="3" customWidth="1"/>
    <col min="5" max="5" width="13.42578125" style="3" customWidth="1"/>
    <col min="6" max="6" width="12.42578125" style="3" customWidth="1"/>
    <col min="7" max="7" width="15.28515625" style="4" customWidth="1"/>
    <col min="8" max="8" width="15" style="4" customWidth="1"/>
    <col min="9" max="9" width="14.5703125" style="4" customWidth="1"/>
    <col min="10" max="10" width="14.28515625" style="4" customWidth="1"/>
    <col min="11" max="11" width="18.42578125" style="4" customWidth="1"/>
    <col min="12" max="12" width="18.85546875" style="4" customWidth="1"/>
    <col min="13" max="16" width="9.140625" style="4" customWidth="1"/>
    <col min="17" max="256" width="9.140625" style="4"/>
    <col min="257" max="257" width="3.7109375" style="4" customWidth="1"/>
    <col min="258" max="258" width="30.85546875" style="4" customWidth="1"/>
    <col min="259" max="259" width="8.5703125" style="4" customWidth="1"/>
    <col min="260" max="260" width="14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28515625" style="4" customWidth="1"/>
    <col min="267" max="267" width="14" style="4" customWidth="1"/>
    <col min="268" max="268" width="18.8554687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0.85546875" style="4" customWidth="1"/>
    <col min="515" max="515" width="8.5703125" style="4" customWidth="1"/>
    <col min="516" max="516" width="14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28515625" style="4" customWidth="1"/>
    <col min="523" max="523" width="14" style="4" customWidth="1"/>
    <col min="524" max="524" width="18.8554687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0.85546875" style="4" customWidth="1"/>
    <col min="771" max="771" width="8.5703125" style="4" customWidth="1"/>
    <col min="772" max="772" width="14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28515625" style="4" customWidth="1"/>
    <col min="779" max="779" width="14" style="4" customWidth="1"/>
    <col min="780" max="780" width="18.8554687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0.85546875" style="4" customWidth="1"/>
    <col min="1027" max="1027" width="8.5703125" style="4" customWidth="1"/>
    <col min="1028" max="1028" width="14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28515625" style="4" customWidth="1"/>
    <col min="1035" max="1035" width="14" style="4" customWidth="1"/>
    <col min="1036" max="1036" width="18.8554687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0.85546875" style="4" customWidth="1"/>
    <col min="1283" max="1283" width="8.5703125" style="4" customWidth="1"/>
    <col min="1284" max="1284" width="14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28515625" style="4" customWidth="1"/>
    <col min="1291" max="1291" width="14" style="4" customWidth="1"/>
    <col min="1292" max="1292" width="18.8554687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0.85546875" style="4" customWidth="1"/>
    <col min="1539" max="1539" width="8.5703125" style="4" customWidth="1"/>
    <col min="1540" max="1540" width="14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28515625" style="4" customWidth="1"/>
    <col min="1547" max="1547" width="14" style="4" customWidth="1"/>
    <col min="1548" max="1548" width="18.8554687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0.85546875" style="4" customWidth="1"/>
    <col min="1795" max="1795" width="8.5703125" style="4" customWidth="1"/>
    <col min="1796" max="1796" width="14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28515625" style="4" customWidth="1"/>
    <col min="1803" max="1803" width="14" style="4" customWidth="1"/>
    <col min="1804" max="1804" width="18.8554687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0.85546875" style="4" customWidth="1"/>
    <col min="2051" max="2051" width="8.5703125" style="4" customWidth="1"/>
    <col min="2052" max="2052" width="14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28515625" style="4" customWidth="1"/>
    <col min="2059" max="2059" width="14" style="4" customWidth="1"/>
    <col min="2060" max="2060" width="18.8554687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0.85546875" style="4" customWidth="1"/>
    <col min="2307" max="2307" width="8.5703125" style="4" customWidth="1"/>
    <col min="2308" max="2308" width="14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28515625" style="4" customWidth="1"/>
    <col min="2315" max="2315" width="14" style="4" customWidth="1"/>
    <col min="2316" max="2316" width="18.8554687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0.85546875" style="4" customWidth="1"/>
    <col min="2563" max="2563" width="8.5703125" style="4" customWidth="1"/>
    <col min="2564" max="2564" width="14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28515625" style="4" customWidth="1"/>
    <col min="2571" max="2571" width="14" style="4" customWidth="1"/>
    <col min="2572" max="2572" width="18.8554687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0.85546875" style="4" customWidth="1"/>
    <col min="2819" max="2819" width="8.5703125" style="4" customWidth="1"/>
    <col min="2820" max="2820" width="14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28515625" style="4" customWidth="1"/>
    <col min="2827" max="2827" width="14" style="4" customWidth="1"/>
    <col min="2828" max="2828" width="18.8554687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0.85546875" style="4" customWidth="1"/>
    <col min="3075" max="3075" width="8.5703125" style="4" customWidth="1"/>
    <col min="3076" max="3076" width="14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28515625" style="4" customWidth="1"/>
    <col min="3083" max="3083" width="14" style="4" customWidth="1"/>
    <col min="3084" max="3084" width="18.8554687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0.85546875" style="4" customWidth="1"/>
    <col min="3331" max="3331" width="8.5703125" style="4" customWidth="1"/>
    <col min="3332" max="3332" width="14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28515625" style="4" customWidth="1"/>
    <col min="3339" max="3339" width="14" style="4" customWidth="1"/>
    <col min="3340" max="3340" width="18.8554687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0.85546875" style="4" customWidth="1"/>
    <col min="3587" max="3587" width="8.5703125" style="4" customWidth="1"/>
    <col min="3588" max="3588" width="14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28515625" style="4" customWidth="1"/>
    <col min="3595" max="3595" width="14" style="4" customWidth="1"/>
    <col min="3596" max="3596" width="18.8554687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0.85546875" style="4" customWidth="1"/>
    <col min="3843" max="3843" width="8.5703125" style="4" customWidth="1"/>
    <col min="3844" max="3844" width="14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28515625" style="4" customWidth="1"/>
    <col min="3851" max="3851" width="14" style="4" customWidth="1"/>
    <col min="3852" max="3852" width="18.8554687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0.85546875" style="4" customWidth="1"/>
    <col min="4099" max="4099" width="8.5703125" style="4" customWidth="1"/>
    <col min="4100" max="4100" width="14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28515625" style="4" customWidth="1"/>
    <col min="4107" max="4107" width="14" style="4" customWidth="1"/>
    <col min="4108" max="4108" width="18.8554687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0.85546875" style="4" customWidth="1"/>
    <col min="4355" max="4355" width="8.5703125" style="4" customWidth="1"/>
    <col min="4356" max="4356" width="14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28515625" style="4" customWidth="1"/>
    <col min="4363" max="4363" width="14" style="4" customWidth="1"/>
    <col min="4364" max="4364" width="18.8554687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0.85546875" style="4" customWidth="1"/>
    <col min="4611" max="4611" width="8.5703125" style="4" customWidth="1"/>
    <col min="4612" max="4612" width="14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28515625" style="4" customWidth="1"/>
    <col min="4619" max="4619" width="14" style="4" customWidth="1"/>
    <col min="4620" max="4620" width="18.8554687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0.85546875" style="4" customWidth="1"/>
    <col min="4867" max="4867" width="8.5703125" style="4" customWidth="1"/>
    <col min="4868" max="4868" width="14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28515625" style="4" customWidth="1"/>
    <col min="4875" max="4875" width="14" style="4" customWidth="1"/>
    <col min="4876" max="4876" width="18.8554687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0.85546875" style="4" customWidth="1"/>
    <col min="5123" max="5123" width="8.5703125" style="4" customWidth="1"/>
    <col min="5124" max="5124" width="14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28515625" style="4" customWidth="1"/>
    <col min="5131" max="5131" width="14" style="4" customWidth="1"/>
    <col min="5132" max="5132" width="18.8554687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0.85546875" style="4" customWidth="1"/>
    <col min="5379" max="5379" width="8.5703125" style="4" customWidth="1"/>
    <col min="5380" max="5380" width="14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28515625" style="4" customWidth="1"/>
    <col min="5387" max="5387" width="14" style="4" customWidth="1"/>
    <col min="5388" max="5388" width="18.8554687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0.85546875" style="4" customWidth="1"/>
    <col min="5635" max="5635" width="8.5703125" style="4" customWidth="1"/>
    <col min="5636" max="5636" width="14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28515625" style="4" customWidth="1"/>
    <col min="5643" max="5643" width="14" style="4" customWidth="1"/>
    <col min="5644" max="5644" width="18.8554687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0.85546875" style="4" customWidth="1"/>
    <col min="5891" max="5891" width="8.5703125" style="4" customWidth="1"/>
    <col min="5892" max="5892" width="14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28515625" style="4" customWidth="1"/>
    <col min="5899" max="5899" width="14" style="4" customWidth="1"/>
    <col min="5900" max="5900" width="18.8554687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0.85546875" style="4" customWidth="1"/>
    <col min="6147" max="6147" width="8.5703125" style="4" customWidth="1"/>
    <col min="6148" max="6148" width="14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28515625" style="4" customWidth="1"/>
    <col min="6155" max="6155" width="14" style="4" customWidth="1"/>
    <col min="6156" max="6156" width="18.8554687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0.85546875" style="4" customWidth="1"/>
    <col min="6403" max="6403" width="8.5703125" style="4" customWidth="1"/>
    <col min="6404" max="6404" width="14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28515625" style="4" customWidth="1"/>
    <col min="6411" max="6411" width="14" style="4" customWidth="1"/>
    <col min="6412" max="6412" width="18.8554687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0.85546875" style="4" customWidth="1"/>
    <col min="6659" max="6659" width="8.5703125" style="4" customWidth="1"/>
    <col min="6660" max="6660" width="14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28515625" style="4" customWidth="1"/>
    <col min="6667" max="6667" width="14" style="4" customWidth="1"/>
    <col min="6668" max="6668" width="18.8554687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0.85546875" style="4" customWidth="1"/>
    <col min="6915" max="6915" width="8.5703125" style="4" customWidth="1"/>
    <col min="6916" max="6916" width="14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28515625" style="4" customWidth="1"/>
    <col min="6923" max="6923" width="14" style="4" customWidth="1"/>
    <col min="6924" max="6924" width="18.8554687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0.85546875" style="4" customWidth="1"/>
    <col min="7171" max="7171" width="8.5703125" style="4" customWidth="1"/>
    <col min="7172" max="7172" width="14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28515625" style="4" customWidth="1"/>
    <col min="7179" max="7179" width="14" style="4" customWidth="1"/>
    <col min="7180" max="7180" width="18.8554687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0.85546875" style="4" customWidth="1"/>
    <col min="7427" max="7427" width="8.5703125" style="4" customWidth="1"/>
    <col min="7428" max="7428" width="14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28515625" style="4" customWidth="1"/>
    <col min="7435" max="7435" width="14" style="4" customWidth="1"/>
    <col min="7436" max="7436" width="18.8554687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0.85546875" style="4" customWidth="1"/>
    <col min="7683" max="7683" width="8.5703125" style="4" customWidth="1"/>
    <col min="7684" max="7684" width="14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28515625" style="4" customWidth="1"/>
    <col min="7691" max="7691" width="14" style="4" customWidth="1"/>
    <col min="7692" max="7692" width="18.8554687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0.85546875" style="4" customWidth="1"/>
    <col min="7939" max="7939" width="8.5703125" style="4" customWidth="1"/>
    <col min="7940" max="7940" width="14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28515625" style="4" customWidth="1"/>
    <col min="7947" max="7947" width="14" style="4" customWidth="1"/>
    <col min="7948" max="7948" width="18.8554687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0.85546875" style="4" customWidth="1"/>
    <col min="8195" max="8195" width="8.5703125" style="4" customWidth="1"/>
    <col min="8196" max="8196" width="14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28515625" style="4" customWidth="1"/>
    <col min="8203" max="8203" width="14" style="4" customWidth="1"/>
    <col min="8204" max="8204" width="18.8554687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0.85546875" style="4" customWidth="1"/>
    <col min="8451" max="8451" width="8.5703125" style="4" customWidth="1"/>
    <col min="8452" max="8452" width="14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28515625" style="4" customWidth="1"/>
    <col min="8459" max="8459" width="14" style="4" customWidth="1"/>
    <col min="8460" max="8460" width="18.8554687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0.85546875" style="4" customWidth="1"/>
    <col min="8707" max="8707" width="8.5703125" style="4" customWidth="1"/>
    <col min="8708" max="8708" width="14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28515625" style="4" customWidth="1"/>
    <col min="8715" max="8715" width="14" style="4" customWidth="1"/>
    <col min="8716" max="8716" width="18.8554687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0.85546875" style="4" customWidth="1"/>
    <col min="8963" max="8963" width="8.5703125" style="4" customWidth="1"/>
    <col min="8964" max="8964" width="14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28515625" style="4" customWidth="1"/>
    <col min="8971" max="8971" width="14" style="4" customWidth="1"/>
    <col min="8972" max="8972" width="18.8554687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0.85546875" style="4" customWidth="1"/>
    <col min="9219" max="9219" width="8.5703125" style="4" customWidth="1"/>
    <col min="9220" max="9220" width="14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28515625" style="4" customWidth="1"/>
    <col min="9227" max="9227" width="14" style="4" customWidth="1"/>
    <col min="9228" max="9228" width="18.8554687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0.85546875" style="4" customWidth="1"/>
    <col min="9475" max="9475" width="8.5703125" style="4" customWidth="1"/>
    <col min="9476" max="9476" width="14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28515625" style="4" customWidth="1"/>
    <col min="9483" max="9483" width="14" style="4" customWidth="1"/>
    <col min="9484" max="9484" width="18.8554687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0.85546875" style="4" customWidth="1"/>
    <col min="9731" max="9731" width="8.5703125" style="4" customWidth="1"/>
    <col min="9732" max="9732" width="14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28515625" style="4" customWidth="1"/>
    <col min="9739" max="9739" width="14" style="4" customWidth="1"/>
    <col min="9740" max="9740" width="18.8554687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0.85546875" style="4" customWidth="1"/>
    <col min="9987" max="9987" width="8.5703125" style="4" customWidth="1"/>
    <col min="9988" max="9988" width="14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28515625" style="4" customWidth="1"/>
    <col min="9995" max="9995" width="14" style="4" customWidth="1"/>
    <col min="9996" max="9996" width="18.8554687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0.85546875" style="4" customWidth="1"/>
    <col min="10243" max="10243" width="8.5703125" style="4" customWidth="1"/>
    <col min="10244" max="10244" width="14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28515625" style="4" customWidth="1"/>
    <col min="10251" max="10251" width="14" style="4" customWidth="1"/>
    <col min="10252" max="10252" width="18.8554687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0.85546875" style="4" customWidth="1"/>
    <col min="10499" max="10499" width="8.5703125" style="4" customWidth="1"/>
    <col min="10500" max="10500" width="14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28515625" style="4" customWidth="1"/>
    <col min="10507" max="10507" width="14" style="4" customWidth="1"/>
    <col min="10508" max="10508" width="18.8554687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0.85546875" style="4" customWidth="1"/>
    <col min="10755" max="10755" width="8.5703125" style="4" customWidth="1"/>
    <col min="10756" max="10756" width="14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28515625" style="4" customWidth="1"/>
    <col min="10763" max="10763" width="14" style="4" customWidth="1"/>
    <col min="10764" max="10764" width="18.8554687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0.85546875" style="4" customWidth="1"/>
    <col min="11011" max="11011" width="8.5703125" style="4" customWidth="1"/>
    <col min="11012" max="11012" width="14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28515625" style="4" customWidth="1"/>
    <col min="11019" max="11019" width="14" style="4" customWidth="1"/>
    <col min="11020" max="11020" width="18.8554687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0.85546875" style="4" customWidth="1"/>
    <col min="11267" max="11267" width="8.5703125" style="4" customWidth="1"/>
    <col min="11268" max="11268" width="14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28515625" style="4" customWidth="1"/>
    <col min="11275" max="11275" width="14" style="4" customWidth="1"/>
    <col min="11276" max="11276" width="18.8554687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0.85546875" style="4" customWidth="1"/>
    <col min="11523" max="11523" width="8.5703125" style="4" customWidth="1"/>
    <col min="11524" max="11524" width="14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28515625" style="4" customWidth="1"/>
    <col min="11531" max="11531" width="14" style="4" customWidth="1"/>
    <col min="11532" max="11532" width="18.8554687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0.85546875" style="4" customWidth="1"/>
    <col min="11779" max="11779" width="8.5703125" style="4" customWidth="1"/>
    <col min="11780" max="11780" width="14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28515625" style="4" customWidth="1"/>
    <col min="11787" max="11787" width="14" style="4" customWidth="1"/>
    <col min="11788" max="11788" width="18.8554687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0.85546875" style="4" customWidth="1"/>
    <col min="12035" max="12035" width="8.5703125" style="4" customWidth="1"/>
    <col min="12036" max="12036" width="14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28515625" style="4" customWidth="1"/>
    <col min="12043" max="12043" width="14" style="4" customWidth="1"/>
    <col min="12044" max="12044" width="18.8554687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0.85546875" style="4" customWidth="1"/>
    <col min="12291" max="12291" width="8.5703125" style="4" customWidth="1"/>
    <col min="12292" max="12292" width="14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28515625" style="4" customWidth="1"/>
    <col min="12299" max="12299" width="14" style="4" customWidth="1"/>
    <col min="12300" max="12300" width="18.8554687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0.85546875" style="4" customWidth="1"/>
    <col min="12547" max="12547" width="8.5703125" style="4" customWidth="1"/>
    <col min="12548" max="12548" width="14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28515625" style="4" customWidth="1"/>
    <col min="12555" max="12555" width="14" style="4" customWidth="1"/>
    <col min="12556" max="12556" width="18.8554687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0.85546875" style="4" customWidth="1"/>
    <col min="12803" max="12803" width="8.5703125" style="4" customWidth="1"/>
    <col min="12804" max="12804" width="14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28515625" style="4" customWidth="1"/>
    <col min="12811" max="12811" width="14" style="4" customWidth="1"/>
    <col min="12812" max="12812" width="18.8554687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0.85546875" style="4" customWidth="1"/>
    <col min="13059" max="13059" width="8.5703125" style="4" customWidth="1"/>
    <col min="13060" max="13060" width="14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28515625" style="4" customWidth="1"/>
    <col min="13067" max="13067" width="14" style="4" customWidth="1"/>
    <col min="13068" max="13068" width="18.8554687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0.85546875" style="4" customWidth="1"/>
    <col min="13315" max="13315" width="8.5703125" style="4" customWidth="1"/>
    <col min="13316" max="13316" width="14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28515625" style="4" customWidth="1"/>
    <col min="13323" max="13323" width="14" style="4" customWidth="1"/>
    <col min="13324" max="13324" width="18.8554687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0.85546875" style="4" customWidth="1"/>
    <col min="13571" max="13571" width="8.5703125" style="4" customWidth="1"/>
    <col min="13572" max="13572" width="14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28515625" style="4" customWidth="1"/>
    <col min="13579" max="13579" width="14" style="4" customWidth="1"/>
    <col min="13580" max="13580" width="18.8554687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0.85546875" style="4" customWidth="1"/>
    <col min="13827" max="13827" width="8.5703125" style="4" customWidth="1"/>
    <col min="13828" max="13828" width="14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28515625" style="4" customWidth="1"/>
    <col min="13835" max="13835" width="14" style="4" customWidth="1"/>
    <col min="13836" max="13836" width="18.8554687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0.85546875" style="4" customWidth="1"/>
    <col min="14083" max="14083" width="8.5703125" style="4" customWidth="1"/>
    <col min="14084" max="14084" width="14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28515625" style="4" customWidth="1"/>
    <col min="14091" max="14091" width="14" style="4" customWidth="1"/>
    <col min="14092" max="14092" width="18.8554687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0.85546875" style="4" customWidth="1"/>
    <col min="14339" max="14339" width="8.5703125" style="4" customWidth="1"/>
    <col min="14340" max="14340" width="14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28515625" style="4" customWidth="1"/>
    <col min="14347" max="14347" width="14" style="4" customWidth="1"/>
    <col min="14348" max="14348" width="18.8554687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0.85546875" style="4" customWidth="1"/>
    <col min="14595" max="14595" width="8.5703125" style="4" customWidth="1"/>
    <col min="14596" max="14596" width="14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28515625" style="4" customWidth="1"/>
    <col min="14603" max="14603" width="14" style="4" customWidth="1"/>
    <col min="14604" max="14604" width="18.8554687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0.85546875" style="4" customWidth="1"/>
    <col min="14851" max="14851" width="8.5703125" style="4" customWidth="1"/>
    <col min="14852" max="14852" width="14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28515625" style="4" customWidth="1"/>
    <col min="14859" max="14859" width="14" style="4" customWidth="1"/>
    <col min="14860" max="14860" width="18.8554687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0.85546875" style="4" customWidth="1"/>
    <col min="15107" max="15107" width="8.5703125" style="4" customWidth="1"/>
    <col min="15108" max="15108" width="14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28515625" style="4" customWidth="1"/>
    <col min="15115" max="15115" width="14" style="4" customWidth="1"/>
    <col min="15116" max="15116" width="18.8554687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0.85546875" style="4" customWidth="1"/>
    <col min="15363" max="15363" width="8.5703125" style="4" customWidth="1"/>
    <col min="15364" max="15364" width="14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28515625" style="4" customWidth="1"/>
    <col min="15371" max="15371" width="14" style="4" customWidth="1"/>
    <col min="15372" max="15372" width="18.8554687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0.85546875" style="4" customWidth="1"/>
    <col min="15619" max="15619" width="8.5703125" style="4" customWidth="1"/>
    <col min="15620" max="15620" width="14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28515625" style="4" customWidth="1"/>
    <col min="15627" max="15627" width="14" style="4" customWidth="1"/>
    <col min="15628" max="15628" width="18.8554687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0.85546875" style="4" customWidth="1"/>
    <col min="15875" max="15875" width="8.5703125" style="4" customWidth="1"/>
    <col min="15876" max="15876" width="14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28515625" style="4" customWidth="1"/>
    <col min="15883" max="15883" width="14" style="4" customWidth="1"/>
    <col min="15884" max="15884" width="18.8554687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0.85546875" style="4" customWidth="1"/>
    <col min="16131" max="16131" width="8.5703125" style="4" customWidth="1"/>
    <col min="16132" max="16132" width="14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28515625" style="4" customWidth="1"/>
    <col min="16139" max="16139" width="14" style="4" customWidth="1"/>
    <col min="16140" max="16140" width="18.8554687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86</v>
      </c>
      <c r="C5" s="2"/>
      <c r="D5" s="2"/>
      <c r="E5" s="2"/>
      <c r="F5" s="2"/>
      <c r="G5" s="2"/>
      <c r="H5" s="2"/>
      <c r="I5" s="2"/>
      <c r="J5" s="2"/>
      <c r="K5" s="110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10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72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4452.1000000000004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[1]Лист1!B10</f>
        <v>4452.1000000000004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1" t="s">
        <v>16</v>
      </c>
    </row>
    <row r="20" spans="1:11" s="13" customFormat="1" ht="51.75" thickBot="1" x14ac:dyDescent="0.3">
      <c r="A20" s="12" t="s">
        <v>17</v>
      </c>
      <c r="B20" s="12" t="s">
        <v>18</v>
      </c>
      <c r="C20" s="12" t="s">
        <v>87</v>
      </c>
      <c r="D20" s="12" t="s">
        <v>88</v>
      </c>
      <c r="E20" s="12" t="s">
        <v>79</v>
      </c>
      <c r="F20" s="12" t="s">
        <v>89</v>
      </c>
      <c r="G20" s="12" t="s">
        <v>90</v>
      </c>
      <c r="H20" s="12" t="s">
        <v>91</v>
      </c>
      <c r="I20" s="12" t="s">
        <v>92</v>
      </c>
      <c r="J20" s="12" t="s">
        <v>93</v>
      </c>
      <c r="K20" s="12" t="s">
        <v>19</v>
      </c>
    </row>
    <row r="21" spans="1:11" s="18" customFormat="1" ht="14.25" x14ac:dyDescent="0.2">
      <c r="A21" s="14"/>
      <c r="B21" s="15"/>
      <c r="C21" s="15"/>
      <c r="D21" s="15"/>
      <c r="E21" s="15"/>
      <c r="F21" s="96"/>
      <c r="G21" s="96"/>
      <c r="H21" s="16"/>
      <c r="I21" s="16"/>
      <c r="J21" s="16"/>
      <c r="K21" s="17"/>
    </row>
    <row r="22" spans="1:11" s="18" customFormat="1" ht="28.5" x14ac:dyDescent="0.2">
      <c r="A22" s="14">
        <v>1</v>
      </c>
      <c r="B22" s="15" t="s">
        <v>20</v>
      </c>
      <c r="C22" s="15"/>
      <c r="D22" s="19">
        <v>13.38</v>
      </c>
      <c r="E22" s="19">
        <v>0</v>
      </c>
      <c r="F22" s="19">
        <v>714735.38599999994</v>
      </c>
      <c r="G22" s="19">
        <v>712047.03469085554</v>
      </c>
      <c r="H22" s="16">
        <v>713768.64199999999</v>
      </c>
      <c r="I22" s="16">
        <v>-1721.6073091443541</v>
      </c>
      <c r="J22" s="16">
        <v>2688.3513091443551</v>
      </c>
      <c r="K22" s="97"/>
    </row>
    <row r="23" spans="1:11" s="18" customFormat="1" ht="14.25" x14ac:dyDescent="0.2">
      <c r="A23" s="14"/>
      <c r="B23" s="15" t="s">
        <v>11</v>
      </c>
      <c r="C23" s="15"/>
      <c r="D23" s="21"/>
      <c r="E23" s="21"/>
      <c r="F23" s="22"/>
      <c r="G23" s="22"/>
      <c r="H23" s="22"/>
      <c r="I23" s="22"/>
      <c r="J23" s="16"/>
      <c r="K23" s="20"/>
    </row>
    <row r="24" spans="1:11" s="27" customFormat="1" ht="32.25" customHeight="1" x14ac:dyDescent="0.25">
      <c r="A24" s="23" t="s">
        <v>56</v>
      </c>
      <c r="B24" s="24" t="s">
        <v>21</v>
      </c>
      <c r="C24" s="24" t="s">
        <v>22</v>
      </c>
      <c r="D24" s="25">
        <v>2</v>
      </c>
      <c r="E24" s="25">
        <v>0</v>
      </c>
      <c r="F24" s="25">
        <v>106873.80000000002</v>
      </c>
      <c r="G24" s="25">
        <v>106471.81231742458</v>
      </c>
      <c r="H24" s="25">
        <v>105907.05600000001</v>
      </c>
      <c r="I24" s="25">
        <v>564.75631742457335</v>
      </c>
      <c r="J24" s="25">
        <v>401.9876825754277</v>
      </c>
      <c r="K24" s="26"/>
    </row>
    <row r="25" spans="1:11" ht="30.75" customHeight="1" x14ac:dyDescent="0.2">
      <c r="A25" s="23"/>
      <c r="B25" s="24" t="s">
        <v>23</v>
      </c>
      <c r="C25" s="24" t="s">
        <v>22</v>
      </c>
      <c r="D25" s="28">
        <v>0.38</v>
      </c>
      <c r="E25" s="28">
        <v>0</v>
      </c>
      <c r="F25" s="29">
        <v>20306.022000000001</v>
      </c>
      <c r="G25" s="29">
        <v>20229.644340310671</v>
      </c>
      <c r="H25" s="29">
        <v>20306.022000000001</v>
      </c>
      <c r="I25" s="29">
        <v>-76.377659689329448</v>
      </c>
      <c r="J25" s="29">
        <v>76.377659689329448</v>
      </c>
      <c r="K25" s="30" t="s">
        <v>24</v>
      </c>
    </row>
    <row r="26" spans="1:11" ht="47.25" customHeight="1" x14ac:dyDescent="0.2">
      <c r="A26" s="23"/>
      <c r="B26" s="24" t="s">
        <v>60</v>
      </c>
      <c r="C26" s="24" t="s">
        <v>22</v>
      </c>
      <c r="D26" s="28">
        <v>0.15</v>
      </c>
      <c r="E26" s="28">
        <v>0</v>
      </c>
      <c r="F26" s="29">
        <v>8015.5350000000017</v>
      </c>
      <c r="G26" s="29">
        <v>7985.3859238068435</v>
      </c>
      <c r="H26" s="29">
        <v>8015.5350000000017</v>
      </c>
      <c r="I26" s="29">
        <v>-30.14907619315818</v>
      </c>
      <c r="J26" s="29">
        <v>30.14907619315818</v>
      </c>
      <c r="K26" s="31" t="s">
        <v>25</v>
      </c>
    </row>
    <row r="27" spans="1:11" ht="44.25" customHeight="1" x14ac:dyDescent="0.2">
      <c r="A27" s="23"/>
      <c r="B27" s="24" t="s">
        <v>61</v>
      </c>
      <c r="C27" s="24" t="s">
        <v>22</v>
      </c>
      <c r="D27" s="28">
        <v>0.16</v>
      </c>
      <c r="E27" s="28">
        <v>0</v>
      </c>
      <c r="F27" s="29">
        <v>8549.9040000000005</v>
      </c>
      <c r="G27" s="29">
        <v>8517.744985393967</v>
      </c>
      <c r="H27" s="29">
        <v>8549.9040000000005</v>
      </c>
      <c r="I27" s="29">
        <v>-32.159014606033452</v>
      </c>
      <c r="J27" s="29">
        <v>32.159014606033452</v>
      </c>
      <c r="K27" s="31" t="s">
        <v>26</v>
      </c>
    </row>
    <row r="28" spans="1:11" ht="40.5" customHeight="1" x14ac:dyDescent="0.2">
      <c r="A28" s="23"/>
      <c r="B28" s="24" t="s">
        <v>27</v>
      </c>
      <c r="C28" s="24" t="s">
        <v>22</v>
      </c>
      <c r="D28" s="28">
        <v>1.25</v>
      </c>
      <c r="E28" s="28">
        <v>0</v>
      </c>
      <c r="F28" s="29">
        <v>66796.125</v>
      </c>
      <c r="G28" s="29">
        <v>66544.882698390356</v>
      </c>
      <c r="H28" s="29">
        <v>66796.125</v>
      </c>
      <c r="I28" s="29">
        <v>-251.24230160964362</v>
      </c>
      <c r="J28" s="29">
        <v>251.24230160964362</v>
      </c>
      <c r="K28" s="26"/>
    </row>
    <row r="29" spans="1:11" ht="41.25" customHeight="1" x14ac:dyDescent="0.2">
      <c r="A29" s="23"/>
      <c r="B29" s="24" t="s">
        <v>28</v>
      </c>
      <c r="C29" s="24" t="s">
        <v>22</v>
      </c>
      <c r="D29" s="28">
        <v>0.06</v>
      </c>
      <c r="E29" s="28">
        <v>0</v>
      </c>
      <c r="F29" s="29">
        <v>3206.2140000000009</v>
      </c>
      <c r="G29" s="29">
        <v>3194.1543695227379</v>
      </c>
      <c r="H29" s="29">
        <v>2239.4699999999998</v>
      </c>
      <c r="I29" s="29">
        <v>954.68436952273805</v>
      </c>
      <c r="J29" s="29">
        <v>12.059630477262999</v>
      </c>
      <c r="K29" s="31" t="s">
        <v>80</v>
      </c>
    </row>
    <row r="30" spans="1:11" ht="41.25" customHeight="1" x14ac:dyDescent="0.2">
      <c r="A30" s="23" t="s">
        <v>57</v>
      </c>
      <c r="B30" s="24" t="s">
        <v>94</v>
      </c>
      <c r="C30" s="24" t="s">
        <v>22</v>
      </c>
      <c r="D30" s="28">
        <v>3.5</v>
      </c>
      <c r="E30" s="28">
        <v>0</v>
      </c>
      <c r="F30" s="29">
        <v>187029.14999999997</v>
      </c>
      <c r="G30" s="29">
        <v>186325.671555493</v>
      </c>
      <c r="H30" s="29">
        <v>187029.14999999997</v>
      </c>
      <c r="I30" s="29">
        <v>-703.47844450696721</v>
      </c>
      <c r="J30" s="29">
        <v>703.47844450696721</v>
      </c>
      <c r="K30" s="31" t="s">
        <v>95</v>
      </c>
    </row>
    <row r="31" spans="1:11" ht="33" customHeight="1" x14ac:dyDescent="0.2">
      <c r="A31" s="23" t="s">
        <v>58</v>
      </c>
      <c r="B31" s="24" t="s">
        <v>76</v>
      </c>
      <c r="C31" s="24" t="s">
        <v>22</v>
      </c>
      <c r="D31" s="28">
        <v>3.46</v>
      </c>
      <c r="E31" s="28">
        <v>0</v>
      </c>
      <c r="F31" s="29">
        <v>184891.67399999997</v>
      </c>
      <c r="G31" s="28">
        <v>184196.23</v>
      </c>
      <c r="H31" s="28">
        <v>184891.67399999997</v>
      </c>
      <c r="I31" s="29">
        <v>-695.44399999995949</v>
      </c>
      <c r="J31" s="29">
        <v>695.44399999995949</v>
      </c>
      <c r="K31" s="26"/>
    </row>
    <row r="32" spans="1:11" ht="36" customHeight="1" x14ac:dyDescent="0.2">
      <c r="A32" s="23" t="s">
        <v>59</v>
      </c>
      <c r="B32" s="24" t="s">
        <v>29</v>
      </c>
      <c r="C32" s="24" t="s">
        <v>22</v>
      </c>
      <c r="D32" s="28">
        <v>3.04</v>
      </c>
      <c r="E32" s="28">
        <v>0</v>
      </c>
      <c r="F32" s="29">
        <v>162448.17600000001</v>
      </c>
      <c r="G32" s="29">
        <v>161837.15472248537</v>
      </c>
      <c r="H32" s="29">
        <v>162448.17600000001</v>
      </c>
      <c r="I32" s="29">
        <v>-611.02127751463559</v>
      </c>
      <c r="J32" s="29">
        <v>611.02127751463559</v>
      </c>
      <c r="K32" s="26"/>
    </row>
    <row r="33" spans="1:12" ht="37.5" customHeight="1" x14ac:dyDescent="0.2">
      <c r="A33" s="23" t="s">
        <v>96</v>
      </c>
      <c r="B33" s="24" t="s">
        <v>30</v>
      </c>
      <c r="C33" s="24" t="s">
        <v>22</v>
      </c>
      <c r="D33" s="28">
        <v>1.3800000000000001</v>
      </c>
      <c r="E33" s="28">
        <v>0</v>
      </c>
      <c r="F33" s="29">
        <v>73492.58600000001</v>
      </c>
      <c r="G33" s="29">
        <v>73216.166095452645</v>
      </c>
      <c r="H33" s="29">
        <v>73492.58600000001</v>
      </c>
      <c r="I33" s="29">
        <v>-276.41990454736515</v>
      </c>
      <c r="J33" s="29">
        <v>276.41990454736515</v>
      </c>
      <c r="K33" s="26"/>
    </row>
    <row r="34" spans="1:12" s="79" customFormat="1" ht="37.5" customHeight="1" x14ac:dyDescent="0.2">
      <c r="A34" s="32" t="s">
        <v>62</v>
      </c>
      <c r="B34" s="113" t="s">
        <v>73</v>
      </c>
      <c r="C34" s="33" t="s">
        <v>31</v>
      </c>
      <c r="D34" s="114">
        <v>6</v>
      </c>
      <c r="E34" s="115">
        <v>0</v>
      </c>
      <c r="F34" s="78">
        <v>54485.89</v>
      </c>
      <c r="G34" s="78">
        <v>55406.78</v>
      </c>
      <c r="H34" s="78">
        <v>54485.89</v>
      </c>
      <c r="I34" s="78">
        <v>920.88999999999942</v>
      </c>
      <c r="J34" s="78">
        <v>-920.88999999999942</v>
      </c>
      <c r="K34" s="20" t="s">
        <v>32</v>
      </c>
    </row>
    <row r="35" spans="1:12" s="79" customFormat="1" ht="44.25" customHeight="1" x14ac:dyDescent="0.2">
      <c r="A35" s="32" t="s">
        <v>63</v>
      </c>
      <c r="B35" s="33" t="s">
        <v>74</v>
      </c>
      <c r="C35" s="33" t="s">
        <v>22</v>
      </c>
      <c r="D35" s="116">
        <v>0.45206000000000002</v>
      </c>
      <c r="E35" s="115">
        <v>0</v>
      </c>
      <c r="F35" s="78">
        <v>14585.48</v>
      </c>
      <c r="G35" s="78">
        <v>14809.3</v>
      </c>
      <c r="H35" s="78">
        <v>14585.48</v>
      </c>
      <c r="I35" s="78">
        <v>223.81999999999971</v>
      </c>
      <c r="J35" s="78">
        <v>-223.81999999999971</v>
      </c>
      <c r="K35" s="111" t="s">
        <v>75</v>
      </c>
    </row>
    <row r="36" spans="1:12" s="18" customFormat="1" ht="30" customHeight="1" x14ac:dyDescent="0.2">
      <c r="A36" s="32" t="s">
        <v>64</v>
      </c>
      <c r="B36" s="34" t="s">
        <v>70</v>
      </c>
      <c r="C36" s="33" t="s">
        <v>22</v>
      </c>
      <c r="D36" s="35">
        <v>5</v>
      </c>
      <c r="E36" s="19">
        <v>-69240.36</v>
      </c>
      <c r="F36" s="16">
        <v>267184.5</v>
      </c>
      <c r="G36" s="16">
        <v>267949.63</v>
      </c>
      <c r="H36" s="16">
        <v>135142.6</v>
      </c>
      <c r="I36" s="16">
        <v>72998.669999999984</v>
      </c>
      <c r="J36" s="16">
        <v>-765.13000000000466</v>
      </c>
      <c r="K36" s="20"/>
    </row>
    <row r="37" spans="1:12" s="18" customFormat="1" ht="5.25" customHeight="1" x14ac:dyDescent="0.2">
      <c r="A37" s="100"/>
      <c r="B37" s="101"/>
      <c r="C37" s="101"/>
      <c r="D37" s="102"/>
      <c r="E37" s="103"/>
      <c r="F37" s="104"/>
      <c r="G37" s="104"/>
      <c r="H37" s="104"/>
      <c r="I37" s="104"/>
      <c r="J37" s="104"/>
      <c r="K37" s="105"/>
    </row>
    <row r="38" spans="1:12" s="43" customFormat="1" ht="15.75" customHeight="1" x14ac:dyDescent="0.2">
      <c r="A38" s="36"/>
      <c r="B38" s="37" t="s">
        <v>67</v>
      </c>
      <c r="C38" s="38"/>
      <c r="D38" s="39"/>
      <c r="E38" s="40"/>
      <c r="F38" s="41"/>
      <c r="G38" s="41"/>
      <c r="H38" s="41"/>
      <c r="I38" s="41"/>
      <c r="J38" s="41" t="s">
        <v>33</v>
      </c>
      <c r="K38" s="42"/>
    </row>
    <row r="39" spans="1:12" s="43" customFormat="1" ht="15.75" customHeight="1" x14ac:dyDescent="0.2">
      <c r="A39" s="36"/>
      <c r="B39" s="37" t="s">
        <v>68</v>
      </c>
      <c r="C39" s="38"/>
      <c r="D39" s="39"/>
      <c r="E39" s="40"/>
      <c r="F39" s="41"/>
      <c r="G39" s="41"/>
      <c r="H39" s="41"/>
      <c r="I39" s="41">
        <v>9432</v>
      </c>
      <c r="J39" s="41" t="s">
        <v>33</v>
      </c>
      <c r="K39" s="41"/>
    </row>
    <row r="40" spans="1:12" s="43" customFormat="1" ht="15.75" customHeight="1" x14ac:dyDescent="0.2">
      <c r="A40" s="36"/>
      <c r="B40" s="37"/>
      <c r="C40" s="38"/>
      <c r="D40" s="39"/>
      <c r="E40" s="40"/>
      <c r="F40" s="41"/>
      <c r="G40" s="41"/>
      <c r="H40" s="41"/>
      <c r="I40" s="41"/>
      <c r="J40" s="41"/>
      <c r="K40" s="42"/>
    </row>
    <row r="41" spans="1:12" s="43" customFormat="1" ht="15.75" customHeight="1" x14ac:dyDescent="0.2">
      <c r="A41" s="36"/>
      <c r="B41" s="37"/>
      <c r="C41" s="38"/>
      <c r="D41" s="39"/>
      <c r="E41" s="40"/>
      <c r="F41" s="41"/>
      <c r="G41" s="41"/>
      <c r="H41" s="41"/>
      <c r="I41" s="41"/>
      <c r="J41" s="41"/>
      <c r="K41" s="41"/>
    </row>
    <row r="42" spans="1:12" s="106" customFormat="1" ht="30" customHeight="1" thickBot="1" x14ac:dyDescent="0.25">
      <c r="A42" s="100"/>
      <c r="B42" s="101"/>
      <c r="C42" s="101"/>
      <c r="D42" s="102"/>
      <c r="E42" s="103"/>
      <c r="F42" s="104"/>
      <c r="G42" s="104"/>
      <c r="H42" s="104"/>
      <c r="I42" s="104"/>
      <c r="J42" s="104"/>
      <c r="K42" s="105"/>
    </row>
    <row r="43" spans="1:12" s="46" customFormat="1" ht="77.25" thickBot="1" x14ac:dyDescent="0.3">
      <c r="A43" s="44" t="s">
        <v>97</v>
      </c>
      <c r="B43" s="45" t="s">
        <v>34</v>
      </c>
      <c r="C43" s="12" t="s">
        <v>87</v>
      </c>
      <c r="D43" s="12" t="s">
        <v>88</v>
      </c>
      <c r="E43" s="12" t="s">
        <v>89</v>
      </c>
      <c r="F43" s="12" t="s">
        <v>98</v>
      </c>
      <c r="G43" s="12" t="s">
        <v>99</v>
      </c>
      <c r="H43" s="12" t="s">
        <v>100</v>
      </c>
      <c r="I43" s="12" t="s">
        <v>93</v>
      </c>
      <c r="J43" s="157" t="s">
        <v>19</v>
      </c>
      <c r="K43" s="158"/>
    </row>
    <row r="44" spans="1:12" s="27" customFormat="1" ht="15" x14ac:dyDescent="0.25">
      <c r="A44" s="47"/>
      <c r="B44" s="48" t="s">
        <v>11</v>
      </c>
      <c r="C44" s="48"/>
      <c r="D44" s="49"/>
      <c r="E44" s="50"/>
      <c r="F44" s="50"/>
      <c r="G44" s="50"/>
      <c r="H44" s="50"/>
      <c r="I44" s="50"/>
      <c r="J44" s="159"/>
      <c r="K44" s="159"/>
    </row>
    <row r="45" spans="1:12" ht="51.75" customHeight="1" x14ac:dyDescent="0.2">
      <c r="A45" s="23"/>
      <c r="B45" s="24" t="s">
        <v>69</v>
      </c>
      <c r="C45" s="107" t="s">
        <v>35</v>
      </c>
      <c r="D45" s="51" t="s">
        <v>101</v>
      </c>
      <c r="E45" s="29">
        <v>762724.7</v>
      </c>
      <c r="F45" s="29">
        <v>748574.87</v>
      </c>
      <c r="G45" s="29">
        <v>762724.7</v>
      </c>
      <c r="H45" s="29">
        <v>-14149.829999999958</v>
      </c>
      <c r="I45" s="29">
        <v>14149.829999999958</v>
      </c>
      <c r="J45" s="144" t="s">
        <v>81</v>
      </c>
      <c r="K45" s="144"/>
    </row>
    <row r="46" spans="1:12" ht="34.5" customHeight="1" x14ac:dyDescent="0.2">
      <c r="A46" s="23"/>
      <c r="B46" s="24" t="s">
        <v>36</v>
      </c>
      <c r="C46" s="107" t="s">
        <v>37</v>
      </c>
      <c r="D46" s="51">
        <v>1802.64</v>
      </c>
      <c r="E46" s="29">
        <v>1113649.9099999999</v>
      </c>
      <c r="F46" s="29">
        <v>1135229.1000000001</v>
      </c>
      <c r="G46" s="29">
        <v>1113649.9099999999</v>
      </c>
      <c r="H46" s="29">
        <v>21579.190000000177</v>
      </c>
      <c r="I46" s="29">
        <v>-21579.190000000177</v>
      </c>
      <c r="J46" s="144" t="s">
        <v>71</v>
      </c>
      <c r="K46" s="144"/>
    </row>
    <row r="47" spans="1:12" ht="12.75" customHeight="1" x14ac:dyDescent="0.2">
      <c r="A47" s="52"/>
      <c r="B47" s="53"/>
      <c r="C47" s="53"/>
      <c r="D47" s="54"/>
      <c r="E47" s="55"/>
      <c r="F47" s="55"/>
      <c r="G47" s="55"/>
      <c r="H47" s="55"/>
      <c r="I47" s="55"/>
      <c r="J47" s="55"/>
      <c r="K47" s="92"/>
      <c r="L47" s="92"/>
    </row>
    <row r="48" spans="1:12" s="10" customFormat="1" ht="12" x14ac:dyDescent="0.2">
      <c r="A48" s="7"/>
      <c r="B48" s="56" t="s">
        <v>38</v>
      </c>
      <c r="C48" s="56"/>
      <c r="D48" s="56"/>
      <c r="E48" s="56"/>
      <c r="F48" s="56"/>
      <c r="G48" s="57"/>
      <c r="H48" s="56"/>
      <c r="I48" s="56"/>
      <c r="J48" s="56"/>
    </row>
    <row r="49" spans="1:12" ht="12.75" customHeight="1" x14ac:dyDescent="0.2">
      <c r="A49" s="52"/>
      <c r="B49" s="58" t="s">
        <v>39</v>
      </c>
      <c r="C49" s="53"/>
      <c r="D49" s="54"/>
      <c r="E49" s="54"/>
      <c r="F49" s="59"/>
      <c r="G49" s="55"/>
      <c r="H49" s="55"/>
      <c r="I49" s="55"/>
      <c r="J49" s="55"/>
      <c r="K49" s="55"/>
      <c r="L49" s="60"/>
    </row>
    <row r="50" spans="1:12" s="61" customFormat="1" ht="12.75" customHeight="1" x14ac:dyDescent="0.2">
      <c r="A50" s="52"/>
      <c r="B50" s="58"/>
      <c r="C50" s="58"/>
      <c r="D50" s="54"/>
      <c r="E50" s="54"/>
      <c r="F50" s="59"/>
      <c r="G50" s="55"/>
      <c r="H50" s="55"/>
      <c r="I50" s="55"/>
      <c r="J50" s="55"/>
      <c r="K50" s="55"/>
      <c r="L50" s="91"/>
    </row>
    <row r="51" spans="1:12" s="61" customFormat="1" ht="12.75" customHeight="1" x14ac:dyDescent="0.2">
      <c r="A51" s="52"/>
      <c r="B51" s="58"/>
      <c r="C51" s="58"/>
      <c r="D51" s="54"/>
      <c r="E51" s="54"/>
      <c r="F51" s="59"/>
      <c r="G51" s="55"/>
      <c r="H51" s="55"/>
      <c r="I51" s="55"/>
      <c r="J51" s="55"/>
      <c r="K51" s="55"/>
      <c r="L51" s="91"/>
    </row>
    <row r="52" spans="1:12" s="61" customFormat="1" ht="12.75" customHeight="1" x14ac:dyDescent="0.2">
      <c r="A52" s="52"/>
      <c r="B52" s="58"/>
      <c r="C52" s="58"/>
      <c r="D52" s="54"/>
      <c r="E52" s="54"/>
      <c r="F52" s="59"/>
      <c r="G52" s="55"/>
      <c r="H52" s="55"/>
      <c r="I52" s="55"/>
      <c r="J52" s="55"/>
      <c r="K52" s="55"/>
      <c r="L52" s="91"/>
    </row>
    <row r="53" spans="1:12" s="61" customFormat="1" ht="12.75" customHeight="1" x14ac:dyDescent="0.2">
      <c r="A53" s="52"/>
      <c r="B53" s="58"/>
      <c r="C53" s="58"/>
      <c r="D53" s="54"/>
      <c r="E53" s="54"/>
      <c r="F53" s="59"/>
      <c r="G53" s="55"/>
      <c r="H53" s="55"/>
      <c r="I53" s="55"/>
      <c r="J53" s="55"/>
      <c r="K53" s="55"/>
      <c r="L53" s="91"/>
    </row>
    <row r="54" spans="1:12" s="61" customFormat="1" ht="12.75" customHeight="1" x14ac:dyDescent="0.2">
      <c r="A54" s="52"/>
      <c r="B54" s="58"/>
      <c r="C54" s="58"/>
      <c r="D54" s="54"/>
      <c r="E54" s="54"/>
      <c r="F54" s="59"/>
      <c r="G54" s="55"/>
      <c r="H54" s="55"/>
      <c r="I54" s="55"/>
      <c r="J54" s="55"/>
      <c r="K54" s="55"/>
      <c r="L54" s="91"/>
    </row>
    <row r="55" spans="1:12" s="61" customFormat="1" ht="12.75" customHeight="1" x14ac:dyDescent="0.2">
      <c r="A55" s="52"/>
      <c r="B55" s="58"/>
      <c r="C55" s="58"/>
      <c r="D55" s="54"/>
      <c r="E55" s="54"/>
      <c r="F55" s="59"/>
      <c r="G55" s="55"/>
      <c r="H55" s="55"/>
      <c r="I55" s="55"/>
      <c r="J55" s="55"/>
      <c r="K55" s="55"/>
      <c r="L55" s="91"/>
    </row>
    <row r="56" spans="1:12" s="61" customFormat="1" ht="12.75" customHeight="1" x14ac:dyDescent="0.2">
      <c r="A56" s="52"/>
      <c r="B56" s="58"/>
      <c r="C56" s="58"/>
      <c r="D56" s="54"/>
      <c r="E56" s="54"/>
      <c r="F56" s="59"/>
      <c r="G56" s="55"/>
      <c r="H56" s="55"/>
      <c r="I56" s="55"/>
      <c r="J56" s="55"/>
      <c r="K56" s="55"/>
      <c r="L56" s="91"/>
    </row>
    <row r="57" spans="1:12" s="61" customFormat="1" ht="12.75" customHeight="1" x14ac:dyDescent="0.2">
      <c r="A57" s="52"/>
      <c r="B57" s="58"/>
      <c r="C57" s="58"/>
      <c r="D57" s="54"/>
      <c r="E57" s="54"/>
      <c r="F57" s="59"/>
      <c r="G57" s="55"/>
      <c r="H57" s="55"/>
      <c r="I57" s="55"/>
      <c r="J57" s="55"/>
      <c r="K57" s="55"/>
      <c r="L57" s="91"/>
    </row>
    <row r="58" spans="1:12" s="61" customFormat="1" ht="12.75" customHeight="1" x14ac:dyDescent="0.2">
      <c r="A58" s="52"/>
      <c r="B58" s="58"/>
      <c r="C58" s="58"/>
      <c r="D58" s="54"/>
      <c r="E58" s="54"/>
      <c r="F58" s="59"/>
      <c r="G58" s="55"/>
      <c r="H58" s="55"/>
      <c r="I58" s="55"/>
      <c r="J58" s="55"/>
      <c r="K58" s="55"/>
      <c r="L58" s="91"/>
    </row>
    <row r="59" spans="1:12" s="61" customFormat="1" ht="12.75" customHeight="1" x14ac:dyDescent="0.2">
      <c r="A59" s="52"/>
      <c r="B59" s="58"/>
      <c r="C59" s="58"/>
      <c r="D59" s="54"/>
      <c r="E59" s="54"/>
      <c r="F59" s="59"/>
      <c r="G59" s="55"/>
      <c r="H59" s="55"/>
      <c r="I59" s="55"/>
      <c r="J59" s="55"/>
      <c r="K59" s="55"/>
      <c r="L59" s="91"/>
    </row>
    <row r="60" spans="1:12" s="61" customFormat="1" ht="12.75" customHeight="1" x14ac:dyDescent="0.2">
      <c r="A60" s="52"/>
      <c r="B60" s="58"/>
      <c r="C60" s="58"/>
      <c r="D60" s="54"/>
      <c r="E60" s="54"/>
      <c r="F60" s="59"/>
      <c r="G60" s="55"/>
      <c r="H60" s="55"/>
      <c r="I60" s="55"/>
      <c r="J60" s="55"/>
      <c r="K60" s="55"/>
      <c r="L60" s="91"/>
    </row>
    <row r="61" spans="1:12" s="61" customFormat="1" ht="12.75" customHeight="1" x14ac:dyDescent="0.2">
      <c r="A61" s="52"/>
      <c r="B61" s="58"/>
      <c r="C61" s="58"/>
      <c r="D61" s="54"/>
      <c r="E61" s="54"/>
      <c r="F61" s="59"/>
      <c r="G61" s="55"/>
      <c r="H61" s="55"/>
      <c r="I61" s="55"/>
      <c r="J61" s="55"/>
      <c r="K61" s="55"/>
      <c r="L61" s="91"/>
    </row>
    <row r="62" spans="1:12" s="61" customFormat="1" ht="12.75" customHeight="1" x14ac:dyDescent="0.2">
      <c r="A62" s="52"/>
      <c r="B62" s="58"/>
      <c r="C62" s="58"/>
      <c r="D62" s="54"/>
      <c r="E62" s="54"/>
      <c r="F62" s="59"/>
      <c r="G62" s="55"/>
      <c r="H62" s="55"/>
      <c r="I62" s="55"/>
      <c r="J62" s="55"/>
      <c r="K62" s="55"/>
      <c r="L62" s="91"/>
    </row>
    <row r="63" spans="1:12" s="61" customFormat="1" ht="12.75" customHeight="1" x14ac:dyDescent="0.2">
      <c r="A63" s="52"/>
      <c r="B63" s="58"/>
      <c r="C63" s="58"/>
      <c r="D63" s="54"/>
      <c r="E63" s="54"/>
      <c r="F63" s="59"/>
      <c r="G63" s="55"/>
      <c r="H63" s="55"/>
      <c r="I63" s="55"/>
      <c r="J63" s="55"/>
      <c r="K63" s="55"/>
      <c r="L63" s="91"/>
    </row>
    <row r="64" spans="1:12" s="61" customFormat="1" ht="12.75" customHeight="1" x14ac:dyDescent="0.2">
      <c r="A64" s="52"/>
      <c r="B64" s="58"/>
      <c r="C64" s="58"/>
      <c r="D64" s="54"/>
      <c r="E64" s="54"/>
      <c r="F64" s="59"/>
      <c r="G64" s="55"/>
      <c r="H64" s="55"/>
      <c r="I64" s="55"/>
      <c r="J64" s="55"/>
      <c r="K64" s="55"/>
      <c r="L64" s="91"/>
    </row>
    <row r="65" spans="1:12" s="61" customFormat="1" ht="12.75" customHeight="1" x14ac:dyDescent="0.2">
      <c r="A65" s="52"/>
      <c r="B65" s="58"/>
      <c r="C65" s="58"/>
      <c r="D65" s="54"/>
      <c r="E65" s="54"/>
      <c r="F65" s="59"/>
      <c r="G65" s="55"/>
      <c r="H65" s="55"/>
      <c r="I65" s="55"/>
      <c r="J65" s="55"/>
      <c r="K65" s="55"/>
      <c r="L65" s="91"/>
    </row>
    <row r="66" spans="1:12" s="61" customFormat="1" ht="12.75" customHeight="1" x14ac:dyDescent="0.2">
      <c r="A66" s="52"/>
      <c r="B66" s="58"/>
      <c r="C66" s="58"/>
      <c r="D66" s="54"/>
      <c r="E66" s="54"/>
      <c r="F66" s="59"/>
      <c r="G66" s="55"/>
      <c r="H66" s="55"/>
      <c r="I66" s="55"/>
      <c r="J66" s="55"/>
      <c r="K66" s="55"/>
      <c r="L66" s="91"/>
    </row>
    <row r="67" spans="1:12" s="61" customFormat="1" ht="12.75" customHeight="1" x14ac:dyDescent="0.2">
      <c r="A67" s="52"/>
      <c r="B67" s="58"/>
      <c r="C67" s="58"/>
      <c r="D67" s="54"/>
      <c r="E67" s="54"/>
      <c r="F67" s="59"/>
      <c r="G67" s="55"/>
      <c r="H67" s="55"/>
      <c r="I67" s="55"/>
      <c r="J67" s="55"/>
      <c r="K67" s="55"/>
      <c r="L67" s="91"/>
    </row>
    <row r="68" spans="1:12" s="61" customFormat="1" ht="12.75" customHeight="1" x14ac:dyDescent="0.2">
      <c r="A68" s="52"/>
      <c r="B68" s="58"/>
      <c r="C68" s="58"/>
      <c r="D68" s="54"/>
      <c r="E68" s="54"/>
      <c r="F68" s="59"/>
      <c r="G68" s="55"/>
      <c r="H68" s="55"/>
      <c r="I68" s="55"/>
      <c r="J68" s="55"/>
      <c r="K68" s="55"/>
      <c r="L68" s="91"/>
    </row>
    <row r="69" spans="1:12" s="61" customFormat="1" ht="12.75" customHeight="1" x14ac:dyDescent="0.2">
      <c r="A69" s="52"/>
      <c r="B69" s="58"/>
      <c r="C69" s="58"/>
      <c r="D69" s="54"/>
      <c r="E69" s="54"/>
      <c r="F69" s="98"/>
      <c r="G69" s="98"/>
      <c r="H69" s="55"/>
      <c r="I69" s="55"/>
      <c r="J69" s="55"/>
      <c r="K69" s="55"/>
      <c r="L69" s="91"/>
    </row>
    <row r="70" spans="1:12" s="61" customFormat="1" ht="12.75" customHeight="1" x14ac:dyDescent="0.2">
      <c r="A70" s="52"/>
      <c r="B70" s="58"/>
      <c r="C70" s="58"/>
      <c r="D70" s="54"/>
      <c r="E70" s="54"/>
      <c r="F70" s="98"/>
      <c r="G70" s="98"/>
      <c r="H70" s="55"/>
      <c r="I70" s="55"/>
      <c r="J70" s="55"/>
      <c r="K70" s="55"/>
      <c r="L70" s="91"/>
    </row>
    <row r="71" spans="1:12" s="61" customFormat="1" ht="12.75" customHeight="1" x14ac:dyDescent="0.2">
      <c r="A71" s="52"/>
      <c r="B71" s="58"/>
      <c r="C71" s="58"/>
      <c r="D71" s="54"/>
      <c r="E71" s="54"/>
      <c r="F71" s="98"/>
      <c r="G71" s="98"/>
      <c r="H71" s="55"/>
      <c r="I71" s="55"/>
      <c r="J71" s="55"/>
      <c r="K71" s="55"/>
      <c r="L71" s="91"/>
    </row>
    <row r="72" spans="1:12" s="61" customFormat="1" ht="12.75" customHeight="1" x14ac:dyDescent="0.2">
      <c r="A72" s="52"/>
      <c r="B72" s="58"/>
      <c r="C72" s="58"/>
      <c r="D72" s="54"/>
      <c r="E72" s="54"/>
      <c r="F72" s="59"/>
      <c r="G72" s="55"/>
      <c r="H72" s="55"/>
      <c r="I72" s="55"/>
      <c r="J72" s="55"/>
      <c r="K72" s="55"/>
      <c r="L72" s="91"/>
    </row>
    <row r="73" spans="1:12" s="61" customFormat="1" ht="12.75" customHeight="1" x14ac:dyDescent="0.2">
      <c r="A73" s="52"/>
      <c r="B73" s="58"/>
      <c r="C73" s="58"/>
      <c r="D73" s="54"/>
      <c r="E73" s="54"/>
      <c r="F73" s="59"/>
      <c r="G73" s="55"/>
      <c r="H73" s="55"/>
      <c r="I73" s="55"/>
      <c r="J73" s="55"/>
      <c r="K73" s="55"/>
      <c r="L73" s="91"/>
    </row>
    <row r="74" spans="1:12" x14ac:dyDescent="0.2">
      <c r="L74" s="60"/>
    </row>
    <row r="75" spans="1:12" s="18" customFormat="1" ht="14.25" x14ac:dyDescent="0.2">
      <c r="A75" s="62"/>
      <c r="B75" s="63" t="s">
        <v>40</v>
      </c>
      <c r="C75" s="63"/>
      <c r="D75" s="63"/>
      <c r="E75" s="63"/>
      <c r="F75" s="64"/>
      <c r="I75" s="65"/>
      <c r="L75" s="66"/>
    </row>
    <row r="76" spans="1:12" s="18" customFormat="1" ht="14.25" x14ac:dyDescent="0.2">
      <c r="A76" s="62"/>
      <c r="B76" s="67" t="s">
        <v>41</v>
      </c>
      <c r="C76" s="67"/>
      <c r="D76" s="63"/>
      <c r="E76" s="63"/>
      <c r="F76" s="64"/>
    </row>
    <row r="77" spans="1:12" ht="13.5" thickBot="1" x14ac:dyDescent="0.25"/>
    <row r="78" spans="1:12" s="70" customFormat="1" ht="51.75" thickBot="1" x14ac:dyDescent="0.3">
      <c r="A78" s="12" t="s">
        <v>42</v>
      </c>
      <c r="B78" s="145" t="s">
        <v>43</v>
      </c>
      <c r="C78" s="146"/>
      <c r="D78" s="147"/>
      <c r="E78" s="148"/>
      <c r="F78" s="149"/>
      <c r="G78" s="119" t="s">
        <v>44</v>
      </c>
      <c r="H78" s="68" t="s">
        <v>45</v>
      </c>
      <c r="I78" s="68" t="s">
        <v>46</v>
      </c>
      <c r="J78" s="12" t="s">
        <v>47</v>
      </c>
      <c r="K78" s="69"/>
    </row>
    <row r="79" spans="1:12" x14ac:dyDescent="0.2">
      <c r="A79" s="71"/>
      <c r="B79" s="72"/>
      <c r="C79" s="73"/>
      <c r="D79" s="73"/>
      <c r="E79" s="150"/>
      <c r="F79" s="151"/>
      <c r="G79" s="74"/>
      <c r="H79" s="75"/>
      <c r="I79" s="75"/>
      <c r="J79" s="75"/>
    </row>
    <row r="80" spans="1:12" s="79" customFormat="1" ht="15.75" x14ac:dyDescent="0.25">
      <c r="A80" s="76" t="s">
        <v>48</v>
      </c>
      <c r="B80" s="99" t="s">
        <v>49</v>
      </c>
      <c r="C80" s="90"/>
      <c r="D80" s="90"/>
      <c r="E80" s="152"/>
      <c r="F80" s="153"/>
      <c r="G80" s="77"/>
      <c r="H80" s="76"/>
      <c r="I80" s="76"/>
      <c r="J80" s="78"/>
    </row>
    <row r="81" spans="1:11" x14ac:dyDescent="0.2">
      <c r="A81" s="80"/>
      <c r="B81" s="81" t="s">
        <v>11</v>
      </c>
      <c r="C81" s="82"/>
      <c r="D81" s="82"/>
      <c r="E81" s="154"/>
      <c r="F81" s="155"/>
      <c r="G81" s="95"/>
      <c r="H81" s="80"/>
      <c r="I81" s="80"/>
      <c r="J81" s="29"/>
    </row>
    <row r="82" spans="1:11" ht="12.75" customHeight="1" x14ac:dyDescent="0.2">
      <c r="A82" s="80"/>
      <c r="B82" s="127" t="s">
        <v>84</v>
      </c>
      <c r="C82" s="93"/>
      <c r="D82" s="94"/>
      <c r="E82" s="127" t="s">
        <v>83</v>
      </c>
      <c r="F82" s="112"/>
      <c r="G82" s="128">
        <v>44970</v>
      </c>
      <c r="H82" s="129" t="s">
        <v>77</v>
      </c>
      <c r="I82" s="127">
        <v>2.2000000000000002</v>
      </c>
      <c r="J82" s="130">
        <v>6034.9</v>
      </c>
    </row>
    <row r="83" spans="1:11" ht="12.75" customHeight="1" x14ac:dyDescent="0.2">
      <c r="A83" s="80"/>
      <c r="B83" s="127" t="s">
        <v>85</v>
      </c>
      <c r="C83" s="93"/>
      <c r="D83" s="94"/>
      <c r="E83" s="127" t="s">
        <v>102</v>
      </c>
      <c r="F83" s="112"/>
      <c r="G83" s="128">
        <v>45034</v>
      </c>
      <c r="H83" s="129" t="s">
        <v>77</v>
      </c>
      <c r="I83" s="127">
        <v>3.1</v>
      </c>
      <c r="J83" s="130">
        <v>7672.45</v>
      </c>
    </row>
    <row r="84" spans="1:11" ht="12.75" customHeight="1" x14ac:dyDescent="0.2">
      <c r="A84" s="80"/>
      <c r="B84" s="127" t="s">
        <v>103</v>
      </c>
      <c r="C84" s="93"/>
      <c r="D84" s="94"/>
      <c r="E84" s="127" t="s">
        <v>104</v>
      </c>
      <c r="F84" s="112"/>
      <c r="G84" s="128">
        <v>45079</v>
      </c>
      <c r="H84" s="120" t="s">
        <v>65</v>
      </c>
      <c r="I84" s="127">
        <v>49</v>
      </c>
      <c r="J84" s="130">
        <v>23036.47</v>
      </c>
    </row>
    <row r="85" spans="1:11" ht="12.75" customHeight="1" x14ac:dyDescent="0.2">
      <c r="A85" s="80"/>
      <c r="B85" s="127" t="s">
        <v>105</v>
      </c>
      <c r="C85" s="93"/>
      <c r="D85" s="94"/>
      <c r="E85" s="127" t="s">
        <v>106</v>
      </c>
      <c r="F85" s="112"/>
      <c r="G85" s="128">
        <v>45217</v>
      </c>
      <c r="H85" s="129" t="s">
        <v>107</v>
      </c>
      <c r="I85" s="127">
        <v>100</v>
      </c>
      <c r="J85" s="130">
        <v>13000</v>
      </c>
    </row>
    <row r="86" spans="1:11" ht="12.75" customHeight="1" x14ac:dyDescent="0.2">
      <c r="A86" s="80"/>
      <c r="B86" s="127" t="s">
        <v>108</v>
      </c>
      <c r="C86" s="93"/>
      <c r="D86" s="94"/>
      <c r="E86" s="127" t="s">
        <v>109</v>
      </c>
      <c r="F86" s="112"/>
      <c r="G86" s="128">
        <v>45257</v>
      </c>
      <c r="H86" s="129" t="s">
        <v>77</v>
      </c>
      <c r="I86" s="127">
        <v>10</v>
      </c>
      <c r="J86" s="130">
        <v>10396.43</v>
      </c>
    </row>
    <row r="87" spans="1:11" ht="12.75" customHeight="1" x14ac:dyDescent="0.2">
      <c r="A87" s="80"/>
      <c r="B87" s="127" t="s">
        <v>110</v>
      </c>
      <c r="C87" s="93"/>
      <c r="D87" s="94"/>
      <c r="E87" s="127" t="s">
        <v>111</v>
      </c>
      <c r="F87" s="112"/>
      <c r="G87" s="128">
        <v>45254</v>
      </c>
      <c r="H87" s="129" t="s">
        <v>77</v>
      </c>
      <c r="I87" s="127">
        <v>3</v>
      </c>
      <c r="J87" s="130">
        <v>20943.82</v>
      </c>
    </row>
    <row r="88" spans="1:11" ht="12.75" customHeight="1" x14ac:dyDescent="0.2">
      <c r="A88" s="80"/>
      <c r="B88" s="127" t="s">
        <v>112</v>
      </c>
      <c r="C88" s="93"/>
      <c r="D88" s="94"/>
      <c r="E88" s="127" t="s">
        <v>113</v>
      </c>
      <c r="F88" s="112"/>
      <c r="G88" s="128">
        <v>45232</v>
      </c>
      <c r="H88" s="129" t="s">
        <v>77</v>
      </c>
      <c r="I88" s="127">
        <v>1.1000000000000001</v>
      </c>
      <c r="J88" s="130">
        <v>9683</v>
      </c>
    </row>
    <row r="89" spans="1:11" ht="12.75" customHeight="1" x14ac:dyDescent="0.2">
      <c r="A89" s="80"/>
      <c r="B89" s="127" t="s">
        <v>114</v>
      </c>
      <c r="C89" s="93"/>
      <c r="D89" s="94"/>
      <c r="E89" s="127" t="s">
        <v>115</v>
      </c>
      <c r="F89" s="112"/>
      <c r="G89" s="128">
        <v>45267</v>
      </c>
      <c r="H89" s="129" t="s">
        <v>77</v>
      </c>
      <c r="I89" s="127">
        <v>6</v>
      </c>
      <c r="J89" s="130">
        <v>8789.4500000000007</v>
      </c>
    </row>
    <row r="90" spans="1:11" ht="12.75" customHeight="1" x14ac:dyDescent="0.2">
      <c r="A90" s="80"/>
      <c r="B90" s="127" t="s">
        <v>116</v>
      </c>
      <c r="C90" s="93"/>
      <c r="D90" s="94"/>
      <c r="E90" s="127" t="s">
        <v>82</v>
      </c>
      <c r="F90" s="112"/>
      <c r="G90" s="131" t="s">
        <v>117</v>
      </c>
      <c r="H90" s="129" t="s">
        <v>65</v>
      </c>
      <c r="I90" s="127">
        <v>135</v>
      </c>
      <c r="J90" s="130">
        <v>7155</v>
      </c>
    </row>
    <row r="91" spans="1:11" ht="12.75" customHeight="1" x14ac:dyDescent="0.2">
      <c r="A91" s="80"/>
      <c r="B91" s="127" t="s">
        <v>118</v>
      </c>
      <c r="C91" s="93"/>
      <c r="D91" s="94"/>
      <c r="E91" s="127" t="s">
        <v>119</v>
      </c>
      <c r="F91" s="112"/>
      <c r="G91" s="128">
        <v>45289</v>
      </c>
      <c r="H91" s="129" t="s">
        <v>120</v>
      </c>
      <c r="I91" s="127">
        <v>6.7</v>
      </c>
      <c r="J91" s="130">
        <v>6030</v>
      </c>
    </row>
    <row r="92" spans="1:11" ht="12" customHeight="1" x14ac:dyDescent="0.2">
      <c r="A92" s="80"/>
      <c r="B92" s="127" t="s">
        <v>121</v>
      </c>
      <c r="C92" s="93"/>
      <c r="D92" s="94"/>
      <c r="E92" s="127" t="s">
        <v>122</v>
      </c>
      <c r="F92" s="108"/>
      <c r="G92" s="128">
        <v>45281</v>
      </c>
      <c r="H92" s="129" t="s">
        <v>77</v>
      </c>
      <c r="I92" s="127">
        <v>2</v>
      </c>
      <c r="J92" s="130">
        <v>14647.63</v>
      </c>
      <c r="K92" s="109"/>
    </row>
    <row r="93" spans="1:11" ht="12.75" customHeight="1" x14ac:dyDescent="0.2">
      <c r="A93" s="80"/>
      <c r="B93" s="127" t="s">
        <v>123</v>
      </c>
      <c r="C93" s="93"/>
      <c r="D93" s="94"/>
      <c r="E93" s="127" t="s">
        <v>124</v>
      </c>
      <c r="F93" s="112"/>
      <c r="G93" s="128">
        <v>45285</v>
      </c>
      <c r="H93" s="129" t="s">
        <v>77</v>
      </c>
      <c r="I93" s="127">
        <v>4</v>
      </c>
      <c r="J93" s="130">
        <v>6390.45</v>
      </c>
    </row>
    <row r="94" spans="1:11" ht="12.75" customHeight="1" x14ac:dyDescent="0.2">
      <c r="A94" s="80"/>
      <c r="B94" s="127" t="s">
        <v>78</v>
      </c>
      <c r="C94" s="93"/>
      <c r="D94" s="94"/>
      <c r="E94" s="108"/>
      <c r="F94" s="112"/>
      <c r="G94" s="128">
        <v>45289</v>
      </c>
      <c r="H94" s="129"/>
      <c r="I94" s="127"/>
      <c r="J94" s="130">
        <v>1363</v>
      </c>
    </row>
    <row r="95" spans="1:11" x14ac:dyDescent="0.2">
      <c r="A95" s="80"/>
      <c r="B95" s="138"/>
      <c r="C95" s="138"/>
      <c r="D95" s="138"/>
      <c r="E95" s="138"/>
      <c r="F95" s="138"/>
      <c r="G95" s="117"/>
      <c r="H95" s="80"/>
      <c r="I95" s="80"/>
      <c r="J95" s="121"/>
      <c r="K95" s="55"/>
    </row>
    <row r="96" spans="1:11" s="79" customFormat="1" x14ac:dyDescent="0.2">
      <c r="A96" s="76"/>
      <c r="B96" s="136" t="s">
        <v>66</v>
      </c>
      <c r="C96" s="136"/>
      <c r="D96" s="136"/>
      <c r="E96" s="136"/>
      <c r="F96" s="136"/>
      <c r="G96" s="118"/>
      <c r="H96" s="76"/>
      <c r="I96" s="76"/>
      <c r="J96" s="83">
        <f>SUM(J82:J95)</f>
        <v>135142.6</v>
      </c>
      <c r="K96" s="84"/>
    </row>
    <row r="97" spans="1:11" s="79" customFormat="1" ht="15.75" hidden="1" x14ac:dyDescent="0.25">
      <c r="A97" s="76" t="s">
        <v>125</v>
      </c>
      <c r="B97" s="139" t="s">
        <v>126</v>
      </c>
      <c r="C97" s="139"/>
      <c r="D97" s="139"/>
      <c r="E97" s="139"/>
      <c r="F97" s="139"/>
      <c r="G97" s="122"/>
      <c r="H97" s="76"/>
      <c r="I97" s="76"/>
      <c r="J97" s="76"/>
      <c r="K97" s="84"/>
    </row>
    <row r="98" spans="1:11" hidden="1" x14ac:dyDescent="0.2">
      <c r="A98" s="80"/>
      <c r="B98" s="140" t="s">
        <v>11</v>
      </c>
      <c r="C98" s="140"/>
      <c r="D98" s="140"/>
      <c r="E98" s="140"/>
      <c r="F98" s="140"/>
      <c r="G98" s="123"/>
      <c r="H98" s="80"/>
      <c r="I98" s="80"/>
      <c r="J98" s="80"/>
      <c r="K98" s="55"/>
    </row>
    <row r="99" spans="1:11" hidden="1" x14ac:dyDescent="0.2">
      <c r="A99" s="80"/>
      <c r="B99" s="141"/>
      <c r="C99" s="142"/>
      <c r="D99" s="142"/>
      <c r="E99" s="142"/>
      <c r="F99" s="143"/>
      <c r="G99" s="132"/>
      <c r="H99" s="133"/>
      <c r="I99" s="134"/>
      <c r="J99" s="135"/>
      <c r="K99" s="55"/>
    </row>
    <row r="100" spans="1:11" hidden="1" x14ac:dyDescent="0.2">
      <c r="A100" s="80"/>
      <c r="B100" s="124"/>
      <c r="C100" s="125"/>
      <c r="D100" s="125"/>
      <c r="E100" s="125"/>
      <c r="F100" s="126"/>
      <c r="G100" s="123"/>
      <c r="H100" s="80"/>
      <c r="I100" s="80"/>
      <c r="J100" s="121"/>
      <c r="K100" s="55"/>
    </row>
    <row r="101" spans="1:11" ht="14.25" hidden="1" customHeight="1" x14ac:dyDescent="0.2">
      <c r="A101" s="80"/>
      <c r="B101" s="154"/>
      <c r="C101" s="156"/>
      <c r="D101" s="156"/>
      <c r="E101" s="156"/>
      <c r="F101" s="155"/>
      <c r="G101" s="24"/>
      <c r="H101" s="80"/>
      <c r="I101" s="80"/>
      <c r="J101" s="121"/>
      <c r="K101" s="55"/>
    </row>
    <row r="102" spans="1:11" s="79" customFormat="1" hidden="1" x14ac:dyDescent="0.2">
      <c r="A102" s="76"/>
      <c r="B102" s="136" t="s">
        <v>66</v>
      </c>
      <c r="C102" s="136"/>
      <c r="D102" s="136"/>
      <c r="E102" s="136"/>
      <c r="F102" s="136"/>
      <c r="G102" s="118"/>
      <c r="H102" s="76"/>
      <c r="I102" s="76"/>
      <c r="J102" s="83">
        <f>J99+J100</f>
        <v>0</v>
      </c>
      <c r="K102" s="84"/>
    </row>
    <row r="103" spans="1:11" x14ac:dyDescent="0.2">
      <c r="K103" s="61"/>
    </row>
    <row r="104" spans="1:11" x14ac:dyDescent="0.2">
      <c r="J104" s="109"/>
    </row>
    <row r="105" spans="1:11" s="27" customFormat="1" ht="15" x14ac:dyDescent="0.25">
      <c r="A105" s="85"/>
      <c r="B105" s="86" t="s">
        <v>50</v>
      </c>
      <c r="C105" s="86"/>
      <c r="D105" s="86"/>
      <c r="E105" s="86"/>
      <c r="F105" s="86"/>
      <c r="H105" s="27" t="s">
        <v>51</v>
      </c>
    </row>
    <row r="106" spans="1:11" s="27" customFormat="1" ht="15" x14ac:dyDescent="0.25">
      <c r="A106" s="85"/>
      <c r="B106" s="87"/>
      <c r="C106" s="87"/>
      <c r="D106" s="87"/>
      <c r="E106" s="87"/>
      <c r="F106" s="87"/>
    </row>
    <row r="107" spans="1:11" s="27" customFormat="1" ht="15" x14ac:dyDescent="0.25">
      <c r="A107" s="85"/>
      <c r="B107" s="87"/>
      <c r="C107" s="87"/>
      <c r="D107" s="87"/>
      <c r="E107" s="87"/>
      <c r="F107" s="87"/>
    </row>
    <row r="108" spans="1:11" s="86" customFormat="1" ht="15" x14ac:dyDescent="0.25">
      <c r="A108" s="85"/>
      <c r="B108" s="86" t="s">
        <v>52</v>
      </c>
      <c r="D108" s="86" t="s">
        <v>127</v>
      </c>
    </row>
    <row r="109" spans="1:11" s="86" customFormat="1" ht="18" x14ac:dyDescent="0.25">
      <c r="A109" s="85"/>
      <c r="D109" s="137" t="s">
        <v>53</v>
      </c>
      <c r="E109" s="137"/>
      <c r="F109" s="137"/>
    </row>
    <row r="110" spans="1:11" s="86" customFormat="1" ht="15" x14ac:dyDescent="0.25">
      <c r="A110" s="85"/>
    </row>
    <row r="111" spans="1:11" s="86" customFormat="1" ht="15" x14ac:dyDescent="0.25">
      <c r="A111" s="85"/>
    </row>
    <row r="112" spans="1:11" s="86" customFormat="1" ht="15" x14ac:dyDescent="0.25">
      <c r="A112" s="85"/>
      <c r="B112" s="86" t="s">
        <v>54</v>
      </c>
    </row>
    <row r="113" spans="1:7" s="86" customFormat="1" ht="18" x14ac:dyDescent="0.25">
      <c r="A113" s="85"/>
      <c r="D113" s="88" t="s">
        <v>55</v>
      </c>
      <c r="E113" s="88"/>
      <c r="G113" s="88"/>
    </row>
    <row r="114" spans="1:7" s="86" customFormat="1" ht="15" x14ac:dyDescent="0.25">
      <c r="A114" s="85"/>
    </row>
    <row r="115" spans="1:7" s="86" customFormat="1" ht="15" x14ac:dyDescent="0.25">
      <c r="A115" s="85"/>
    </row>
    <row r="116" spans="1:7" s="89" customFormat="1" x14ac:dyDescent="0.2">
      <c r="A116" s="1"/>
    </row>
    <row r="117" spans="1:7" s="89" customFormat="1" x14ac:dyDescent="0.2">
      <c r="A117" s="1"/>
    </row>
    <row r="118" spans="1:7" s="89" customFormat="1" x14ac:dyDescent="0.2">
      <c r="A118" s="1"/>
    </row>
    <row r="119" spans="1:7" s="89" customFormat="1" x14ac:dyDescent="0.2">
      <c r="A119" s="1"/>
    </row>
    <row r="120" spans="1:7" s="89" customFormat="1" x14ac:dyDescent="0.2">
      <c r="A120" s="1"/>
    </row>
    <row r="121" spans="1:7" s="89" customFormat="1" x14ac:dyDescent="0.2">
      <c r="A121" s="1"/>
    </row>
    <row r="122" spans="1:7" s="89" customFormat="1" x14ac:dyDescent="0.2">
      <c r="A122" s="1"/>
    </row>
    <row r="123" spans="1:7" s="89" customFormat="1" x14ac:dyDescent="0.2">
      <c r="A123" s="1"/>
    </row>
    <row r="124" spans="1:7" s="89" customFormat="1" x14ac:dyDescent="0.2">
      <c r="A124" s="1"/>
    </row>
    <row r="125" spans="1:7" s="89" customFormat="1" x14ac:dyDescent="0.2">
      <c r="A125" s="1"/>
    </row>
    <row r="126" spans="1:7" s="89" customFormat="1" x14ac:dyDescent="0.2">
      <c r="A126" s="1"/>
    </row>
    <row r="127" spans="1:7" s="89" customFormat="1" x14ac:dyDescent="0.2">
      <c r="A127" s="1"/>
    </row>
    <row r="128" spans="1:7" s="89" customFormat="1" x14ac:dyDescent="0.2">
      <c r="A128" s="1"/>
    </row>
    <row r="129" spans="1:1" s="89" customFormat="1" x14ac:dyDescent="0.2">
      <c r="A129" s="1"/>
    </row>
  </sheetData>
  <mergeCells count="16">
    <mergeCell ref="J43:K43"/>
    <mergeCell ref="J44:K44"/>
    <mergeCell ref="J45:K45"/>
    <mergeCell ref="J46:K46"/>
    <mergeCell ref="B78:F78"/>
    <mergeCell ref="E79:F79"/>
    <mergeCell ref="E80:F80"/>
    <mergeCell ref="E81:F81"/>
    <mergeCell ref="B102:F102"/>
    <mergeCell ref="D109:F109"/>
    <mergeCell ref="B95:F95"/>
    <mergeCell ref="B96:F96"/>
    <mergeCell ref="B97:F97"/>
    <mergeCell ref="B98:F98"/>
    <mergeCell ref="B99:F99"/>
    <mergeCell ref="B101:F101"/>
  </mergeCells>
  <hyperlinks>
    <hyperlink ref="K5" r:id="rId1"/>
  </hyperlinks>
  <pageMargins left="0.70866141732283472" right="0.17" top="0.3" bottom="0.33" header="0.17" footer="0.27"/>
  <pageSetup paperSize="9" scale="76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2024-03-27T08:27:03Z</dcterms:modified>
</cp:coreProperties>
</file>